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дикаменты\"/>
    </mc:Choice>
  </mc:AlternateContent>
  <xr:revisionPtr revIDLastSave="0" documentId="13_ncr:1_{F936E059-E9CA-4292-AEAB-F136E01829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ЗЦП " sheetId="20" r:id="rId1"/>
    <sheet name="Приложение №1" sheetId="19" r:id="rId2"/>
    <sheet name="Приложение №2" sheetId="21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9" l="1"/>
  <c r="F19" i="19"/>
  <c r="F18" i="19"/>
  <c r="F17" i="19"/>
  <c r="F16" i="19"/>
  <c r="F14" i="19"/>
  <c r="F13" i="19"/>
  <c r="F5" i="19"/>
  <c r="F12" i="19"/>
  <c r="F11" i="19"/>
  <c r="F10" i="19"/>
  <c r="F9" i="19"/>
  <c r="F6" i="19"/>
  <c r="F7" i="19"/>
  <c r="F8" i="19"/>
  <c r="F21" i="19" l="1"/>
</calcChain>
</file>

<file path=xl/sharedStrings.xml><?xml version="1.0" encoding="utf-8"?>
<sst xmlns="http://schemas.openxmlformats.org/spreadsheetml/2006/main" count="91" uniqueCount="41">
  <si>
    <t>№</t>
  </si>
  <si>
    <t>Ед.изм</t>
  </si>
  <si>
    <t>кол-во</t>
  </si>
  <si>
    <t>Международное непатентованное наименование</t>
  </si>
  <si>
    <t>Цена</t>
  </si>
  <si>
    <t>1) наименование и адрес заказчика или организатора закупа;</t>
  </si>
  <si>
    <t>2) международные непатентованные наименования закупаемых лекарственных средств (торговое название - в случае индивидуальной непереносимости), наименования изделий медицинского назначения, медицинской техники, описание фармацевтических услуг, объем закупа, место поставки, сумму, выделенную для закупа по каждому товару;</t>
  </si>
  <si>
    <t>Указано в приложении №1,2</t>
  </si>
  <si>
    <t>3) сроки и условия поставки;</t>
  </si>
  <si>
    <t>4) место представления (приема) документов и окончательный срок подачи ценовых предложений;</t>
  </si>
  <si>
    <t>5) дата, время и место вскрытия конвертов с ценовыми предложениями.</t>
  </si>
  <si>
    <r>
      <t xml:space="preserve">Согласно п. </t>
    </r>
    <r>
      <rPr>
        <sz val="12"/>
        <color indexed="8"/>
        <rFont val="Times New Roman"/>
        <family val="1"/>
        <charset val="204"/>
      </rPr>
      <t>106. Каждый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виде. Конверт содержит ценовое предложение по форме, утвержденной уполномоченным органом в области здравоохранения, разрешение, подтверждающее права физического или юридического лица на осуществление деятельности или действий (операций), осуществляемое разрешительными органами посредством лицензирования или разрешительной процедуры, в сроки, установленные заказчиком или организатором закупа, а также документы, подтверждающие соответствие предлагаемых товаров требованиям, установленным главой 4 настоящих Правил, а также описание и объем фармацевтических услуг.</t>
    </r>
    <r>
      <rPr>
        <b/>
        <sz val="12"/>
        <color indexed="8"/>
        <rFont val="Times New Roman"/>
        <family val="1"/>
        <charset val="204"/>
      </rPr>
      <t xml:space="preserve">
     </t>
    </r>
  </si>
  <si>
    <r>
      <t xml:space="preserve"> 107. </t>
    </r>
    <r>
      <rPr>
        <sz val="12"/>
        <color indexed="8"/>
        <rFont val="Times New Roman"/>
        <family val="1"/>
        <charset val="204"/>
      </rPr>
      <t>Представление потенциальным поставщиком ценового предложения является формой выражения его согласия осуществить поставку товара или оказать фармацевтические услуги с соблюдением условий запроса и типового договора закупа или договора на оказание фармацевтических услуг по форме, утвержденной уполномоченным органом в области здравоохранения.</t>
    </r>
  </si>
  <si>
    <r>
      <t xml:space="preserve">Примечание: </t>
    </r>
    <r>
      <rPr>
        <sz val="12"/>
        <color indexed="8"/>
        <rFont val="Times New Roman"/>
        <family val="1"/>
        <charset val="204"/>
      </rPr>
      <t>просьба указать в ценовом предложений электронный адрес потенциального поставщика для отправки протокола итогов, в случае признания его Победителем.</t>
    </r>
  </si>
  <si>
    <t>Выделенная сумма, тг</t>
  </si>
  <si>
    <t xml:space="preserve"> </t>
  </si>
  <si>
    <t>Приложение №1</t>
  </si>
  <si>
    <t>Указано в приложении №2</t>
  </si>
  <si>
    <t>шт</t>
  </si>
  <si>
    <t>упак</t>
  </si>
  <si>
    <t>Запрос  ценовых предложении на ИМН и ЛС</t>
  </si>
  <si>
    <t>ГКП на ПХВ "Мангистауская областная станция скорой и неотложной медицинской помощи"  130000, Мангистауская область, г.Актау, 1а мкр, зд. №29. e-mail: aktau_skoray@mail.ru   Тел: 8/7292/31-75-00</t>
  </si>
  <si>
    <t>Кордиамин 25%  2,0 №10 ампула</t>
  </si>
  <si>
    <t>Натрия хлорид 0,9% 200,0</t>
  </si>
  <si>
    <t>флак</t>
  </si>
  <si>
    <t>Парацетамол 0,5 мг №10 таблетка</t>
  </si>
  <si>
    <t>Сальбутамол 100 мкг/200доз</t>
  </si>
  <si>
    <t>Р-р Новокаин 0,5% 200,0</t>
  </si>
  <si>
    <t>Р-р водно спиртовый 70% 100,0</t>
  </si>
  <si>
    <t>Р-р фурациллина 0,02% 200,0</t>
  </si>
  <si>
    <t>Реополиглюкин 10% 200,0</t>
  </si>
  <si>
    <t xml:space="preserve">Спирт этиловый 70% 50мл </t>
  </si>
  <si>
    <t>Тайлол сусп 100,0</t>
  </si>
  <si>
    <t>Индикатор №500</t>
  </si>
  <si>
    <t>Приложение ИМН</t>
  </si>
  <si>
    <t xml:space="preserve">Пинцет хирургический </t>
  </si>
  <si>
    <t xml:space="preserve">Система однарозовый влив в/в </t>
  </si>
  <si>
    <t>Тест полоски  д/опред уровня глюкозы в крови №50 (саттелит)</t>
  </si>
  <si>
    <t xml:space="preserve">Электроды грудные №50 </t>
  </si>
  <si>
    <t>Конверты с ценовыми предложениями будут вскрываться в 16-00 часов 23 января 2020 года, по адресу РК, Мангистауская область, г.Актау, 1а мкр, зд. №29, кабинет отдел закупки</t>
  </si>
  <si>
    <t>РК,Мангистауская область, г.Актау, 1а  мкр, зд. №29, кабинет отдел закупки. Окончательный срок представления ценовых предложении до 14 часов 00 минут 23 января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</si>
</sst>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0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7.5"/>
      <color indexed="12"/>
      <name val="Arial"/>
      <family val="2"/>
      <charset val="204"/>
    </font>
    <font>
      <u/>
      <sz val="7.5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>
      <alignment horizontal="center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center"/>
    </xf>
    <xf numFmtId="0" fontId="4" fillId="0" borderId="0">
      <alignment horizontal="center"/>
    </xf>
    <xf numFmtId="0" fontId="2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17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>
      <alignment horizont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9">
    <xf numFmtId="0" fontId="0" fillId="0" borderId="0" xfId="0" applyAlignment="1"/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5" fillId="0" borderId="1" xfId="0" applyNumberFormat="1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Alignment="1"/>
    <xf numFmtId="4" fontId="18" fillId="0" borderId="1" xfId="0" applyNumberFormat="1" applyFont="1" applyBorder="1" applyAlignment="1">
      <alignment horizontal="left" vertical="top" wrapText="1"/>
    </xf>
    <xf numFmtId="4" fontId="18" fillId="0" borderId="1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4" fontId="19" fillId="0" borderId="3" xfId="0" applyNumberFormat="1" applyFont="1" applyBorder="1" applyAlignment="1">
      <alignment horizontal="center" vertical="top" wrapText="1"/>
    </xf>
    <xf numFmtId="4" fontId="19" fillId="0" borderId="4" xfId="0" applyNumberFormat="1" applyFont="1" applyBorder="1" applyAlignment="1">
      <alignment horizontal="center" vertical="top" wrapText="1"/>
    </xf>
    <xf numFmtId="4" fontId="19" fillId="0" borderId="2" xfId="0" applyNumberFormat="1" applyFont="1" applyBorder="1" applyAlignment="1">
      <alignment horizontal="center" vertical="top" wrapText="1"/>
    </xf>
  </cellXfs>
  <cellStyles count="24">
    <cellStyle name="Гиперссылка 2" xfId="1" xr:uid="{00000000-0005-0000-0000-000000000000}"/>
    <cellStyle name="Гиперссылка 2 2" xfId="2" xr:uid="{00000000-0005-0000-0000-000001000000}"/>
    <cellStyle name="Обычный" xfId="0" builtinId="0"/>
    <cellStyle name="Обычный 2" xfId="3" xr:uid="{00000000-0005-0000-0000-000003000000}"/>
    <cellStyle name="Обычный 2 2" xfId="4" xr:uid="{00000000-0005-0000-0000-000004000000}"/>
    <cellStyle name="Обычный 2 3" xfId="5" xr:uid="{00000000-0005-0000-0000-000005000000}"/>
    <cellStyle name="Обычный 2 4" xfId="6" xr:uid="{00000000-0005-0000-0000-000006000000}"/>
    <cellStyle name="Обычный 2 5" xfId="7" xr:uid="{00000000-0005-0000-0000-000007000000}"/>
    <cellStyle name="Обычный 3" xfId="8" xr:uid="{00000000-0005-0000-0000-000008000000}"/>
    <cellStyle name="Обычный 3 2" xfId="9" xr:uid="{00000000-0005-0000-0000-000009000000}"/>
    <cellStyle name="Обычный 4" xfId="10" xr:uid="{00000000-0005-0000-0000-00000A000000}"/>
    <cellStyle name="Обычный 5" xfId="11" xr:uid="{00000000-0005-0000-0000-00000B000000}"/>
    <cellStyle name="Обычный 6" xfId="12" xr:uid="{00000000-0005-0000-0000-00000C000000}"/>
    <cellStyle name="Процентный 2" xfId="13" xr:uid="{00000000-0005-0000-0000-00000D000000}"/>
    <cellStyle name="Процентный 3" xfId="14" xr:uid="{00000000-0005-0000-0000-00000E000000}"/>
    <cellStyle name="Стиль 1" xfId="15" xr:uid="{00000000-0005-0000-0000-00000F000000}"/>
    <cellStyle name="Финансовый 2" xfId="16" xr:uid="{00000000-0005-0000-0000-000010000000}"/>
    <cellStyle name="Финансовый 2 2" xfId="17" xr:uid="{00000000-0005-0000-0000-000011000000}"/>
    <cellStyle name="Финансовый 2 3" xfId="18" xr:uid="{00000000-0005-0000-0000-000012000000}"/>
    <cellStyle name="Финансовый 2 4" xfId="19" xr:uid="{00000000-0005-0000-0000-000013000000}"/>
    <cellStyle name="Финансовый 2 5" xfId="20" xr:uid="{00000000-0005-0000-0000-000014000000}"/>
    <cellStyle name="Финансовый 3" xfId="21" xr:uid="{00000000-0005-0000-0000-000015000000}"/>
    <cellStyle name="Финансовый 3 2" xfId="22" xr:uid="{00000000-0005-0000-0000-000016000000}"/>
    <cellStyle name="Финансовый 4" xfId="2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1800225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68" name="Text Box 1">
          <a:extLst>
            <a:ext uri="{FF2B5EF4-FFF2-40B4-BE49-F238E27FC236}">
              <a16:creationId xmlns:a16="http://schemas.microsoft.com/office/drawing/2014/main" id="{00000000-0008-0000-0100-0000B8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69" name="Text Box 2">
          <a:extLst>
            <a:ext uri="{FF2B5EF4-FFF2-40B4-BE49-F238E27FC236}">
              <a16:creationId xmlns:a16="http://schemas.microsoft.com/office/drawing/2014/main" id="{00000000-0008-0000-0100-0000B9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0" name="Text Box 4">
          <a:extLst>
            <a:ext uri="{FF2B5EF4-FFF2-40B4-BE49-F238E27FC236}">
              <a16:creationId xmlns:a16="http://schemas.microsoft.com/office/drawing/2014/main" id="{00000000-0008-0000-0100-0000BA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1" name="Text Box 5">
          <a:extLst>
            <a:ext uri="{FF2B5EF4-FFF2-40B4-BE49-F238E27FC236}">
              <a16:creationId xmlns:a16="http://schemas.microsoft.com/office/drawing/2014/main" id="{00000000-0008-0000-0100-0000BB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1800225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2" name="Text Box 1">
          <a:extLst>
            <a:ext uri="{FF2B5EF4-FFF2-40B4-BE49-F238E27FC236}">
              <a16:creationId xmlns:a16="http://schemas.microsoft.com/office/drawing/2014/main" id="{00000000-0008-0000-0100-0000BC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973" name="Text Box 2">
          <a:extLst>
            <a:ext uri="{FF2B5EF4-FFF2-40B4-BE49-F238E27FC236}">
              <a16:creationId xmlns:a16="http://schemas.microsoft.com/office/drawing/2014/main" id="{00000000-0008-0000-0100-0000BD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4" name="Text Box 4">
          <a:extLst>
            <a:ext uri="{FF2B5EF4-FFF2-40B4-BE49-F238E27FC236}">
              <a16:creationId xmlns:a16="http://schemas.microsoft.com/office/drawing/2014/main" id="{00000000-0008-0000-0100-0000BE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5" name="Text Box 5">
          <a:extLst>
            <a:ext uri="{FF2B5EF4-FFF2-40B4-BE49-F238E27FC236}">
              <a16:creationId xmlns:a16="http://schemas.microsoft.com/office/drawing/2014/main" id="{00000000-0008-0000-0100-0000BF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1800225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6" name="Text Box 1">
          <a:extLst>
            <a:ext uri="{FF2B5EF4-FFF2-40B4-BE49-F238E27FC236}">
              <a16:creationId xmlns:a16="http://schemas.microsoft.com/office/drawing/2014/main" id="{00000000-0008-0000-0100-0000C0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7" name="Text Box 2">
          <a:extLst>
            <a:ext uri="{FF2B5EF4-FFF2-40B4-BE49-F238E27FC236}">
              <a16:creationId xmlns:a16="http://schemas.microsoft.com/office/drawing/2014/main" id="{00000000-0008-0000-0100-0000C1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8" name="Text Box 4">
          <a:extLst>
            <a:ext uri="{FF2B5EF4-FFF2-40B4-BE49-F238E27FC236}">
              <a16:creationId xmlns:a16="http://schemas.microsoft.com/office/drawing/2014/main" id="{00000000-0008-0000-0100-0000C2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79" name="Text Box 5">
          <a:extLst>
            <a:ext uri="{FF2B5EF4-FFF2-40B4-BE49-F238E27FC236}">
              <a16:creationId xmlns:a16="http://schemas.microsoft.com/office/drawing/2014/main" id="{00000000-0008-0000-0100-0000C3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1800225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80" name="Text Box 1">
          <a:extLst>
            <a:ext uri="{FF2B5EF4-FFF2-40B4-BE49-F238E27FC236}">
              <a16:creationId xmlns:a16="http://schemas.microsoft.com/office/drawing/2014/main" id="{00000000-0008-0000-0100-0000C4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2981" name="Text Box 2">
          <a:extLst>
            <a:ext uri="{FF2B5EF4-FFF2-40B4-BE49-F238E27FC236}">
              <a16:creationId xmlns:a16="http://schemas.microsoft.com/office/drawing/2014/main" id="{00000000-0008-0000-0100-0000C5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82" name="Text Box 4">
          <a:extLst>
            <a:ext uri="{FF2B5EF4-FFF2-40B4-BE49-F238E27FC236}">
              <a16:creationId xmlns:a16="http://schemas.microsoft.com/office/drawing/2014/main" id="{00000000-0008-0000-0100-0000C6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83" name="Text Box 5">
          <a:extLst>
            <a:ext uri="{FF2B5EF4-FFF2-40B4-BE49-F238E27FC236}">
              <a16:creationId xmlns:a16="http://schemas.microsoft.com/office/drawing/2014/main" id="{00000000-0008-0000-0100-0000C7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1800225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84" name="Text Box 1">
          <a:extLst>
            <a:ext uri="{FF2B5EF4-FFF2-40B4-BE49-F238E27FC236}">
              <a16:creationId xmlns:a16="http://schemas.microsoft.com/office/drawing/2014/main" id="{00000000-0008-0000-0100-0000C8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85" name="Text Box 2">
          <a:extLst>
            <a:ext uri="{FF2B5EF4-FFF2-40B4-BE49-F238E27FC236}">
              <a16:creationId xmlns:a16="http://schemas.microsoft.com/office/drawing/2014/main" id="{00000000-0008-0000-0100-0000C9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86" name="Text Box 4">
          <a:extLst>
            <a:ext uri="{FF2B5EF4-FFF2-40B4-BE49-F238E27FC236}">
              <a16:creationId xmlns:a16="http://schemas.microsoft.com/office/drawing/2014/main" id="{00000000-0008-0000-0100-0000CA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0</xdr:row>
      <xdr:rowOff>0</xdr:rowOff>
    </xdr:from>
    <xdr:to>
      <xdr:col>3</xdr:col>
      <xdr:colOff>0</xdr:colOff>
      <xdr:row>0</xdr:row>
      <xdr:rowOff>152400</xdr:rowOff>
    </xdr:to>
    <xdr:sp macro="" textlink="">
      <xdr:nvSpPr>
        <xdr:cNvPr id="22987" name="Text Box 5">
          <a:extLst>
            <a:ext uri="{FF2B5EF4-FFF2-40B4-BE49-F238E27FC236}">
              <a16:creationId xmlns:a16="http://schemas.microsoft.com/office/drawing/2014/main" id="{00000000-0008-0000-0100-0000CB59000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52" name="Text Box 1">
          <a:extLst>
            <a:ext uri="{FF2B5EF4-FFF2-40B4-BE49-F238E27FC236}">
              <a16:creationId xmlns:a16="http://schemas.microsoft.com/office/drawing/2014/main" id="{00000000-0008-0000-0200-000090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53" name="Text Box 2">
          <a:extLst>
            <a:ext uri="{FF2B5EF4-FFF2-40B4-BE49-F238E27FC236}">
              <a16:creationId xmlns:a16="http://schemas.microsoft.com/office/drawing/2014/main" id="{00000000-0008-0000-0200-000091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54" name="Text Box 4">
          <a:extLst>
            <a:ext uri="{FF2B5EF4-FFF2-40B4-BE49-F238E27FC236}">
              <a16:creationId xmlns:a16="http://schemas.microsoft.com/office/drawing/2014/main" id="{00000000-0008-0000-0200-000092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55" name="Text Box 5">
          <a:extLst>
            <a:ext uri="{FF2B5EF4-FFF2-40B4-BE49-F238E27FC236}">
              <a16:creationId xmlns:a16="http://schemas.microsoft.com/office/drawing/2014/main" id="{00000000-0008-0000-0200-000093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56" name="Text Box 1">
          <a:extLst>
            <a:ext uri="{FF2B5EF4-FFF2-40B4-BE49-F238E27FC236}">
              <a16:creationId xmlns:a16="http://schemas.microsoft.com/office/drawing/2014/main" id="{00000000-0008-0000-0200-000094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23957" name="Text Box 2">
          <a:extLst>
            <a:ext uri="{FF2B5EF4-FFF2-40B4-BE49-F238E27FC236}">
              <a16:creationId xmlns:a16="http://schemas.microsoft.com/office/drawing/2014/main" id="{00000000-0008-0000-0200-000095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58" name="Text Box 4">
          <a:extLst>
            <a:ext uri="{FF2B5EF4-FFF2-40B4-BE49-F238E27FC236}">
              <a16:creationId xmlns:a16="http://schemas.microsoft.com/office/drawing/2014/main" id="{00000000-0008-0000-0200-000096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59" name="Text Box 5">
          <a:extLst>
            <a:ext uri="{FF2B5EF4-FFF2-40B4-BE49-F238E27FC236}">
              <a16:creationId xmlns:a16="http://schemas.microsoft.com/office/drawing/2014/main" id="{00000000-0008-0000-0200-000097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0" name="Text Box 1">
          <a:extLst>
            <a:ext uri="{FF2B5EF4-FFF2-40B4-BE49-F238E27FC236}">
              <a16:creationId xmlns:a16="http://schemas.microsoft.com/office/drawing/2014/main" id="{00000000-0008-0000-0200-000098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1" name="Text Box 2">
          <a:extLst>
            <a:ext uri="{FF2B5EF4-FFF2-40B4-BE49-F238E27FC236}">
              <a16:creationId xmlns:a16="http://schemas.microsoft.com/office/drawing/2014/main" id="{00000000-0008-0000-0200-000099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2" name="Text Box 4">
          <a:extLst>
            <a:ext uri="{FF2B5EF4-FFF2-40B4-BE49-F238E27FC236}">
              <a16:creationId xmlns:a16="http://schemas.microsoft.com/office/drawing/2014/main" id="{00000000-0008-0000-0200-00009A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3" name="Text Box 5">
          <a:extLst>
            <a:ext uri="{FF2B5EF4-FFF2-40B4-BE49-F238E27FC236}">
              <a16:creationId xmlns:a16="http://schemas.microsoft.com/office/drawing/2014/main" id="{00000000-0008-0000-0200-00009B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4" name="Text Box 1">
          <a:extLst>
            <a:ext uri="{FF2B5EF4-FFF2-40B4-BE49-F238E27FC236}">
              <a16:creationId xmlns:a16="http://schemas.microsoft.com/office/drawing/2014/main" id="{00000000-0008-0000-0200-00009C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23965" name="Text Box 2">
          <a:extLst>
            <a:ext uri="{FF2B5EF4-FFF2-40B4-BE49-F238E27FC236}">
              <a16:creationId xmlns:a16="http://schemas.microsoft.com/office/drawing/2014/main" id="{00000000-0008-0000-0200-00009D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6" name="Text Box 4">
          <a:extLst>
            <a:ext uri="{FF2B5EF4-FFF2-40B4-BE49-F238E27FC236}">
              <a16:creationId xmlns:a16="http://schemas.microsoft.com/office/drawing/2014/main" id="{00000000-0008-0000-0200-00009E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7" name="Text Box 5">
          <a:extLst>
            <a:ext uri="{FF2B5EF4-FFF2-40B4-BE49-F238E27FC236}">
              <a16:creationId xmlns:a16="http://schemas.microsoft.com/office/drawing/2014/main" id="{00000000-0008-0000-0200-00009F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8" name="Text Box 1">
          <a:extLst>
            <a:ext uri="{FF2B5EF4-FFF2-40B4-BE49-F238E27FC236}">
              <a16:creationId xmlns:a16="http://schemas.microsoft.com/office/drawing/2014/main" id="{00000000-0008-0000-0200-0000A0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69" name="Text Box 2">
          <a:extLst>
            <a:ext uri="{FF2B5EF4-FFF2-40B4-BE49-F238E27FC236}">
              <a16:creationId xmlns:a16="http://schemas.microsoft.com/office/drawing/2014/main" id="{00000000-0008-0000-0200-0000A1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70" name="Text Box 4">
          <a:extLst>
            <a:ext uri="{FF2B5EF4-FFF2-40B4-BE49-F238E27FC236}">
              <a16:creationId xmlns:a16="http://schemas.microsoft.com/office/drawing/2014/main" id="{00000000-0008-0000-0200-0000A2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152400</xdr:rowOff>
    </xdr:to>
    <xdr:sp macro="" textlink="">
      <xdr:nvSpPr>
        <xdr:cNvPr id="23971" name="Text Box 5">
          <a:extLst>
            <a:ext uri="{FF2B5EF4-FFF2-40B4-BE49-F238E27FC236}">
              <a16:creationId xmlns:a16="http://schemas.microsoft.com/office/drawing/2014/main" id="{00000000-0008-0000-0200-0000A35D00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G11"/>
  <sheetViews>
    <sheetView tabSelected="1" workbookViewId="0">
      <selection activeCell="F9" sqref="F9"/>
    </sheetView>
  </sheetViews>
  <sheetFormatPr defaultRowHeight="12.75" x14ac:dyDescent="0.2"/>
  <cols>
    <col min="1" max="1" width="57.85546875" customWidth="1"/>
    <col min="2" max="2" width="83.85546875" customWidth="1"/>
  </cols>
  <sheetData>
    <row r="1" spans="1:7" ht="15" customHeight="1" x14ac:dyDescent="0.25">
      <c r="A1" s="23" t="s">
        <v>20</v>
      </c>
      <c r="B1" s="7"/>
    </row>
    <row r="2" spans="1:7" ht="15.75" x14ac:dyDescent="0.25">
      <c r="A2" s="8"/>
      <c r="B2" s="7"/>
    </row>
    <row r="3" spans="1:7" ht="54" customHeight="1" x14ac:dyDescent="0.2">
      <c r="A3" s="9" t="s">
        <v>5</v>
      </c>
      <c r="B3" s="10" t="s">
        <v>21</v>
      </c>
    </row>
    <row r="4" spans="1:7" ht="132.75" customHeight="1" x14ac:dyDescent="0.2">
      <c r="A4" s="13" t="s">
        <v>6</v>
      </c>
      <c r="B4" s="10" t="s">
        <v>7</v>
      </c>
    </row>
    <row r="5" spans="1:7" ht="24" customHeight="1" x14ac:dyDescent="0.2">
      <c r="A5" s="9" t="s">
        <v>8</v>
      </c>
      <c r="B5" s="10" t="s">
        <v>17</v>
      </c>
    </row>
    <row r="6" spans="1:7" ht="51" customHeight="1" x14ac:dyDescent="0.2">
      <c r="A6" s="9" t="s">
        <v>9</v>
      </c>
      <c r="B6" s="10" t="s">
        <v>40</v>
      </c>
      <c r="E6" s="16" t="s">
        <v>15</v>
      </c>
    </row>
    <row r="7" spans="1:7" ht="53.25" customHeight="1" x14ac:dyDescent="0.2">
      <c r="A7" s="9" t="s">
        <v>10</v>
      </c>
      <c r="B7" s="10" t="s">
        <v>39</v>
      </c>
      <c r="G7" t="s">
        <v>15</v>
      </c>
    </row>
    <row r="8" spans="1:7" ht="15.75" x14ac:dyDescent="0.25">
      <c r="A8" s="8"/>
      <c r="B8" s="7"/>
    </row>
    <row r="9" spans="1:7" ht="97.5" customHeight="1" x14ac:dyDescent="0.2">
      <c r="A9" s="24" t="s">
        <v>11</v>
      </c>
      <c r="B9" s="24"/>
    </row>
    <row r="10" spans="1:7" ht="51.75" customHeight="1" x14ac:dyDescent="0.2">
      <c r="A10" s="24" t="s">
        <v>12</v>
      </c>
      <c r="B10" s="24"/>
    </row>
    <row r="11" spans="1:7" ht="32.25" customHeight="1" x14ac:dyDescent="0.25">
      <c r="A11" s="25" t="s">
        <v>13</v>
      </c>
      <c r="B11" s="25"/>
    </row>
  </sheetData>
  <mergeCells count="3">
    <mergeCell ref="A9:B9"/>
    <mergeCell ref="A10:B10"/>
    <mergeCell ref="A11:B11"/>
  </mergeCells>
  <phoneticPr fontId="16" type="noConversion"/>
  <pageMargins left="0.36" right="0.25" top="0.38" bottom="0.39" header="0.2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J29"/>
  <sheetViews>
    <sheetView workbookViewId="0">
      <selection activeCell="A2" sqref="A2:F21"/>
    </sheetView>
  </sheetViews>
  <sheetFormatPr defaultRowHeight="12.75" x14ac:dyDescent="0.2"/>
  <cols>
    <col min="1" max="1" width="5" style="4" customWidth="1"/>
    <col min="2" max="2" width="58.140625" style="3" customWidth="1"/>
    <col min="3" max="3" width="12.85546875" style="3" customWidth="1"/>
    <col min="4" max="4" width="8" style="1" customWidth="1"/>
    <col min="5" max="5" width="10" style="4" customWidth="1"/>
    <col min="6" max="6" width="13.140625" style="4" customWidth="1"/>
    <col min="7" max="7" width="16.5703125" style="1" customWidth="1"/>
    <col min="8" max="8" width="9.140625" style="1"/>
    <col min="9" max="9" width="19.28515625" style="1" customWidth="1"/>
    <col min="10" max="10" width="9.140625" style="1"/>
    <col min="11" max="16384" width="9.140625" style="2"/>
  </cols>
  <sheetData>
    <row r="2" spans="1:7" x14ac:dyDescent="0.2">
      <c r="C2" s="12" t="s">
        <v>16</v>
      </c>
      <c r="D2" s="6"/>
      <c r="F2" s="6"/>
    </row>
    <row r="3" spans="1:7" x14ac:dyDescent="0.2">
      <c r="B3" s="6"/>
      <c r="C3" s="6"/>
      <c r="D3" s="6"/>
      <c r="E3" s="6"/>
      <c r="F3" s="6"/>
    </row>
    <row r="4" spans="1:7" ht="25.5" x14ac:dyDescent="0.2">
      <c r="A4" s="5" t="s">
        <v>0</v>
      </c>
      <c r="B4" s="5" t="s">
        <v>3</v>
      </c>
      <c r="C4" s="5" t="s">
        <v>1</v>
      </c>
      <c r="D4" s="5" t="s">
        <v>2</v>
      </c>
      <c r="E4" s="5" t="s">
        <v>4</v>
      </c>
      <c r="F4" s="5" t="s">
        <v>14</v>
      </c>
      <c r="G4" s="14"/>
    </row>
    <row r="5" spans="1:7" ht="15" customHeight="1" x14ac:dyDescent="0.2">
      <c r="A5" s="11">
        <v>1</v>
      </c>
      <c r="B5" s="17" t="s">
        <v>22</v>
      </c>
      <c r="C5" s="18" t="s">
        <v>19</v>
      </c>
      <c r="D5" s="18">
        <v>50</v>
      </c>
      <c r="E5" s="18">
        <v>700</v>
      </c>
      <c r="F5" s="18">
        <f t="shared" ref="F5:F20" si="0">D5*E5</f>
        <v>35000</v>
      </c>
      <c r="G5" s="15"/>
    </row>
    <row r="6" spans="1:7" ht="15" customHeight="1" x14ac:dyDescent="0.2">
      <c r="A6" s="11">
        <v>2</v>
      </c>
      <c r="B6" s="17" t="s">
        <v>23</v>
      </c>
      <c r="C6" s="18" t="s">
        <v>24</v>
      </c>
      <c r="D6" s="18">
        <v>2000</v>
      </c>
      <c r="E6" s="18">
        <v>130</v>
      </c>
      <c r="F6" s="18">
        <f t="shared" si="0"/>
        <v>260000</v>
      </c>
    </row>
    <row r="7" spans="1:7" ht="15" customHeight="1" x14ac:dyDescent="0.2">
      <c r="A7" s="11">
        <v>3</v>
      </c>
      <c r="B7" s="17" t="s">
        <v>25</v>
      </c>
      <c r="C7" s="18" t="s">
        <v>19</v>
      </c>
      <c r="D7" s="18">
        <v>2000</v>
      </c>
      <c r="E7" s="18">
        <v>45</v>
      </c>
      <c r="F7" s="18">
        <f t="shared" si="0"/>
        <v>90000</v>
      </c>
    </row>
    <row r="8" spans="1:7" ht="15" x14ac:dyDescent="0.2">
      <c r="A8" s="11">
        <v>4</v>
      </c>
      <c r="B8" s="17" t="s">
        <v>26</v>
      </c>
      <c r="C8" s="18" t="s">
        <v>18</v>
      </c>
      <c r="D8" s="18">
        <v>200</v>
      </c>
      <c r="E8" s="18">
        <v>920</v>
      </c>
      <c r="F8" s="18">
        <f t="shared" si="0"/>
        <v>184000</v>
      </c>
    </row>
    <row r="9" spans="1:7" ht="15" x14ac:dyDescent="0.2">
      <c r="A9" s="11">
        <v>5</v>
      </c>
      <c r="B9" s="17" t="s">
        <v>27</v>
      </c>
      <c r="C9" s="18" t="s">
        <v>24</v>
      </c>
      <c r="D9" s="18">
        <v>110</v>
      </c>
      <c r="E9" s="18">
        <v>190</v>
      </c>
      <c r="F9" s="18">
        <f t="shared" si="0"/>
        <v>20900</v>
      </c>
    </row>
    <row r="10" spans="1:7" ht="15" x14ac:dyDescent="0.2">
      <c r="A10" s="11">
        <v>6</v>
      </c>
      <c r="B10" s="17" t="s">
        <v>28</v>
      </c>
      <c r="C10" s="18" t="s">
        <v>24</v>
      </c>
      <c r="D10" s="18">
        <v>64</v>
      </c>
      <c r="E10" s="18">
        <v>240</v>
      </c>
      <c r="F10" s="18">
        <f t="shared" si="0"/>
        <v>15360</v>
      </c>
    </row>
    <row r="11" spans="1:7" ht="15" x14ac:dyDescent="0.2">
      <c r="A11" s="11">
        <v>7</v>
      </c>
      <c r="B11" s="17" t="s">
        <v>29</v>
      </c>
      <c r="C11" s="18" t="s">
        <v>24</v>
      </c>
      <c r="D11" s="18">
        <v>110</v>
      </c>
      <c r="E11" s="18">
        <v>180</v>
      </c>
      <c r="F11" s="18">
        <f t="shared" si="0"/>
        <v>19800</v>
      </c>
    </row>
    <row r="12" spans="1:7" ht="15" x14ac:dyDescent="0.2">
      <c r="A12" s="11">
        <v>8</v>
      </c>
      <c r="B12" s="17" t="s">
        <v>30</v>
      </c>
      <c r="C12" s="18" t="s">
        <v>24</v>
      </c>
      <c r="D12" s="18">
        <v>30</v>
      </c>
      <c r="E12" s="18">
        <v>371.69</v>
      </c>
      <c r="F12" s="18">
        <f t="shared" si="0"/>
        <v>11150.7</v>
      </c>
    </row>
    <row r="13" spans="1:7" ht="15" x14ac:dyDescent="0.2">
      <c r="A13" s="11">
        <v>9</v>
      </c>
      <c r="B13" s="17" t="s">
        <v>31</v>
      </c>
      <c r="C13" s="18" t="s">
        <v>24</v>
      </c>
      <c r="D13" s="18">
        <v>9000</v>
      </c>
      <c r="E13" s="18">
        <v>63.5</v>
      </c>
      <c r="F13" s="18">
        <f t="shared" si="0"/>
        <v>571500</v>
      </c>
    </row>
    <row r="14" spans="1:7" ht="15" x14ac:dyDescent="0.2">
      <c r="A14" s="11">
        <v>10</v>
      </c>
      <c r="B14" s="17" t="s">
        <v>32</v>
      </c>
      <c r="C14" s="18" t="s">
        <v>24</v>
      </c>
      <c r="D14" s="18">
        <v>700</v>
      </c>
      <c r="E14" s="18">
        <v>277.61</v>
      </c>
      <c r="F14" s="18">
        <f t="shared" si="0"/>
        <v>194327</v>
      </c>
    </row>
    <row r="15" spans="1:7" x14ac:dyDescent="0.2">
      <c r="A15" s="26" t="s">
        <v>34</v>
      </c>
      <c r="B15" s="27"/>
      <c r="C15" s="27"/>
      <c r="D15" s="27"/>
      <c r="E15" s="27"/>
      <c r="F15" s="28"/>
    </row>
    <row r="16" spans="1:7" ht="15" x14ac:dyDescent="0.2">
      <c r="A16" s="11">
        <v>12</v>
      </c>
      <c r="B16" s="17" t="s">
        <v>33</v>
      </c>
      <c r="C16" s="18" t="s">
        <v>19</v>
      </c>
      <c r="D16" s="18">
        <v>30</v>
      </c>
      <c r="E16" s="18">
        <v>3625</v>
      </c>
      <c r="F16" s="18">
        <f t="shared" si="0"/>
        <v>108750</v>
      </c>
    </row>
    <row r="17" spans="1:6" ht="15" x14ac:dyDescent="0.2">
      <c r="A17" s="11">
        <v>13</v>
      </c>
      <c r="B17" s="17" t="s">
        <v>35</v>
      </c>
      <c r="C17" s="18" t="s">
        <v>18</v>
      </c>
      <c r="D17" s="18">
        <v>60</v>
      </c>
      <c r="E17" s="18">
        <v>1287</v>
      </c>
      <c r="F17" s="18">
        <f t="shared" si="0"/>
        <v>77220</v>
      </c>
    </row>
    <row r="18" spans="1:6" ht="15" x14ac:dyDescent="0.2">
      <c r="A18" s="11">
        <v>14</v>
      </c>
      <c r="B18" s="17" t="s">
        <v>36</v>
      </c>
      <c r="C18" s="18" t="s">
        <v>18</v>
      </c>
      <c r="D18" s="18">
        <v>6000</v>
      </c>
      <c r="E18" s="18">
        <v>44.5</v>
      </c>
      <c r="F18" s="18">
        <f t="shared" si="0"/>
        <v>267000</v>
      </c>
    </row>
    <row r="19" spans="1:6" ht="15" x14ac:dyDescent="0.2">
      <c r="A19" s="11">
        <v>15</v>
      </c>
      <c r="B19" s="17" t="s">
        <v>37</v>
      </c>
      <c r="C19" s="18" t="s">
        <v>18</v>
      </c>
      <c r="D19" s="18">
        <v>60</v>
      </c>
      <c r="E19" s="18">
        <v>3500</v>
      </c>
      <c r="F19" s="18">
        <f t="shared" si="0"/>
        <v>210000</v>
      </c>
    </row>
    <row r="20" spans="1:6" ht="15" x14ac:dyDescent="0.2">
      <c r="A20" s="11">
        <v>16</v>
      </c>
      <c r="B20" s="17" t="s">
        <v>38</v>
      </c>
      <c r="C20" s="18" t="s">
        <v>18</v>
      </c>
      <c r="D20" s="18">
        <v>100</v>
      </c>
      <c r="E20" s="18">
        <v>90</v>
      </c>
      <c r="F20" s="18">
        <f t="shared" si="0"/>
        <v>9000</v>
      </c>
    </row>
    <row r="21" spans="1:6" x14ac:dyDescent="0.2">
      <c r="A21" s="19"/>
      <c r="B21" s="17"/>
      <c r="C21" s="20"/>
      <c r="D21" s="21"/>
      <c r="E21" s="19"/>
      <c r="F21" s="22">
        <f>SUM(F5:F20)</f>
        <v>2074007.7</v>
      </c>
    </row>
    <row r="29" spans="1:6" x14ac:dyDescent="0.2">
      <c r="C29" s="12"/>
      <c r="D29" s="6"/>
      <c r="F29" s="6"/>
    </row>
  </sheetData>
  <mergeCells count="1">
    <mergeCell ref="A15:F15"/>
  </mergeCells>
  <phoneticPr fontId="1" type="noConversion"/>
  <pageMargins left="0.81" right="0.25" top="0.27" bottom="0.2" header="0.2" footer="0.28000000000000003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21"/>
  <sheetViews>
    <sheetView workbookViewId="0">
      <selection activeCell="H16" sqref="H16"/>
    </sheetView>
  </sheetViews>
  <sheetFormatPr defaultRowHeight="12.75" x14ac:dyDescent="0.2"/>
  <cols>
    <col min="2" max="2" width="48" customWidth="1"/>
    <col min="4" max="4" width="12" customWidth="1"/>
    <col min="5" max="5" width="19.140625" customWidth="1"/>
  </cols>
  <sheetData>
    <row r="1" spans="1:5" x14ac:dyDescent="0.2">
      <c r="A1" s="4"/>
      <c r="B1" s="3"/>
      <c r="C1" s="1"/>
      <c r="D1" s="4"/>
    </row>
    <row r="2" spans="1:5" x14ac:dyDescent="0.2">
      <c r="A2" s="4"/>
      <c r="B2" s="3"/>
      <c r="C2" s="12" t="s">
        <v>16</v>
      </c>
      <c r="D2" s="6"/>
      <c r="E2" s="4"/>
    </row>
    <row r="3" spans="1:5" x14ac:dyDescent="0.2">
      <c r="A3" s="4"/>
      <c r="B3" s="6"/>
      <c r="C3" s="6"/>
      <c r="D3" s="6"/>
      <c r="E3" s="6"/>
    </row>
    <row r="4" spans="1:5" x14ac:dyDescent="0.2">
      <c r="A4" s="5" t="s">
        <v>0</v>
      </c>
      <c r="B4" s="5" t="s">
        <v>3</v>
      </c>
      <c r="C4" s="5" t="s">
        <v>1</v>
      </c>
      <c r="D4" s="5" t="s">
        <v>2</v>
      </c>
      <c r="E4" s="5" t="s">
        <v>4</v>
      </c>
    </row>
    <row r="5" spans="1:5" ht="15" customHeight="1" x14ac:dyDescent="0.2">
      <c r="A5" s="11">
        <v>1</v>
      </c>
      <c r="B5" s="17" t="s">
        <v>22</v>
      </c>
      <c r="C5" s="18" t="s">
        <v>19</v>
      </c>
      <c r="D5" s="18">
        <v>50</v>
      </c>
      <c r="E5" s="18">
        <v>700</v>
      </c>
    </row>
    <row r="6" spans="1:5" ht="15" customHeight="1" x14ac:dyDescent="0.2">
      <c r="A6" s="11">
        <v>2</v>
      </c>
      <c r="B6" s="17" t="s">
        <v>23</v>
      </c>
      <c r="C6" s="18" t="s">
        <v>24</v>
      </c>
      <c r="D6" s="18">
        <v>2000</v>
      </c>
      <c r="E6" s="18">
        <v>130</v>
      </c>
    </row>
    <row r="7" spans="1:5" ht="15" customHeight="1" x14ac:dyDescent="0.2">
      <c r="A7" s="11">
        <v>3</v>
      </c>
      <c r="B7" s="17" t="s">
        <v>25</v>
      </c>
      <c r="C7" s="18" t="s">
        <v>19</v>
      </c>
      <c r="D7" s="18">
        <v>2000</v>
      </c>
      <c r="E7" s="18">
        <v>45</v>
      </c>
    </row>
    <row r="8" spans="1:5" ht="15" x14ac:dyDescent="0.2">
      <c r="A8" s="11">
        <v>4</v>
      </c>
      <c r="B8" s="17" t="s">
        <v>26</v>
      </c>
      <c r="C8" s="18" t="s">
        <v>18</v>
      </c>
      <c r="D8" s="18">
        <v>200</v>
      </c>
      <c r="E8" s="18">
        <v>920</v>
      </c>
    </row>
    <row r="9" spans="1:5" ht="15" x14ac:dyDescent="0.2">
      <c r="A9" s="11">
        <v>5</v>
      </c>
      <c r="B9" s="17" t="s">
        <v>27</v>
      </c>
      <c r="C9" s="18" t="s">
        <v>24</v>
      </c>
      <c r="D9" s="18">
        <v>110</v>
      </c>
      <c r="E9" s="18">
        <v>190</v>
      </c>
    </row>
    <row r="10" spans="1:5" ht="15" x14ac:dyDescent="0.2">
      <c r="A10" s="11">
        <v>6</v>
      </c>
      <c r="B10" s="17" t="s">
        <v>28</v>
      </c>
      <c r="C10" s="18" t="s">
        <v>24</v>
      </c>
      <c r="D10" s="18">
        <v>64</v>
      </c>
      <c r="E10" s="18">
        <v>240</v>
      </c>
    </row>
    <row r="11" spans="1:5" ht="15" x14ac:dyDescent="0.2">
      <c r="A11" s="11">
        <v>7</v>
      </c>
      <c r="B11" s="17" t="s">
        <v>29</v>
      </c>
      <c r="C11" s="18" t="s">
        <v>24</v>
      </c>
      <c r="D11" s="18">
        <v>110</v>
      </c>
      <c r="E11" s="18">
        <v>180</v>
      </c>
    </row>
    <row r="12" spans="1:5" ht="15" x14ac:dyDescent="0.2">
      <c r="A12" s="11">
        <v>8</v>
      </c>
      <c r="B12" s="17" t="s">
        <v>30</v>
      </c>
      <c r="C12" s="18" t="s">
        <v>24</v>
      </c>
      <c r="D12" s="18">
        <v>30</v>
      </c>
      <c r="E12" s="18">
        <v>371.69</v>
      </c>
    </row>
    <row r="13" spans="1:5" ht="15" x14ac:dyDescent="0.2">
      <c r="A13" s="11">
        <v>9</v>
      </c>
      <c r="B13" s="17" t="s">
        <v>31</v>
      </c>
      <c r="C13" s="18" t="s">
        <v>24</v>
      </c>
      <c r="D13" s="18">
        <v>9000</v>
      </c>
      <c r="E13" s="18">
        <v>63.5</v>
      </c>
    </row>
    <row r="14" spans="1:5" ht="15" x14ac:dyDescent="0.2">
      <c r="A14" s="11">
        <v>10</v>
      </c>
      <c r="B14" s="17" t="s">
        <v>32</v>
      </c>
      <c r="C14" s="18" t="s">
        <v>24</v>
      </c>
      <c r="D14" s="18">
        <v>700</v>
      </c>
      <c r="E14" s="18">
        <v>277.61</v>
      </c>
    </row>
    <row r="15" spans="1:5" x14ac:dyDescent="0.2">
      <c r="A15" s="26" t="s">
        <v>34</v>
      </c>
      <c r="B15" s="27"/>
      <c r="C15" s="27"/>
      <c r="D15" s="27"/>
      <c r="E15" s="27"/>
    </row>
    <row r="16" spans="1:5" ht="15" x14ac:dyDescent="0.2">
      <c r="A16" s="11">
        <v>12</v>
      </c>
      <c r="B16" s="17" t="s">
        <v>33</v>
      </c>
      <c r="C16" s="18" t="s">
        <v>19</v>
      </c>
      <c r="D16" s="18">
        <v>30</v>
      </c>
      <c r="E16" s="18">
        <v>3625</v>
      </c>
    </row>
    <row r="17" spans="1:5" ht="15" x14ac:dyDescent="0.2">
      <c r="A17" s="11">
        <v>13</v>
      </c>
      <c r="B17" s="17" t="s">
        <v>35</v>
      </c>
      <c r="C17" s="18" t="s">
        <v>18</v>
      </c>
      <c r="D17" s="18">
        <v>60</v>
      </c>
      <c r="E17" s="18">
        <v>1287</v>
      </c>
    </row>
    <row r="18" spans="1:5" ht="15" x14ac:dyDescent="0.2">
      <c r="A18" s="11">
        <v>14</v>
      </c>
      <c r="B18" s="17" t="s">
        <v>36</v>
      </c>
      <c r="C18" s="18" t="s">
        <v>18</v>
      </c>
      <c r="D18" s="18">
        <v>6000</v>
      </c>
      <c r="E18" s="18">
        <v>44.5</v>
      </c>
    </row>
    <row r="19" spans="1:5" ht="25.5" x14ac:dyDescent="0.2">
      <c r="A19" s="11">
        <v>15</v>
      </c>
      <c r="B19" s="17" t="s">
        <v>37</v>
      </c>
      <c r="C19" s="18" t="s">
        <v>18</v>
      </c>
      <c r="D19" s="18">
        <v>60</v>
      </c>
      <c r="E19" s="18">
        <v>3500</v>
      </c>
    </row>
    <row r="20" spans="1:5" ht="15" x14ac:dyDescent="0.2">
      <c r="A20" s="11">
        <v>16</v>
      </c>
      <c r="B20" s="17" t="s">
        <v>38</v>
      </c>
      <c r="C20" s="18" t="s">
        <v>18</v>
      </c>
      <c r="D20" s="18">
        <v>100</v>
      </c>
      <c r="E20" s="18">
        <v>90</v>
      </c>
    </row>
    <row r="21" spans="1:5" x14ac:dyDescent="0.2">
      <c r="A21" s="19"/>
      <c r="B21" s="17"/>
      <c r="C21" s="20"/>
      <c r="D21" s="21"/>
      <c r="E21" s="19"/>
    </row>
  </sheetData>
  <mergeCells count="1">
    <mergeCell ref="A15:E15"/>
  </mergeCells>
  <phoneticPr fontId="16" type="noConversion"/>
  <pageMargins left="0.35" right="0.31" top="0.38" bottom="0.38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ЗЦП </vt:lpstr>
      <vt:lpstr>Приложение №1</vt:lpstr>
      <vt:lpstr>Приложение №2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2018-02-27T10:09:17Z</cp:lastPrinted>
  <dcterms:created xsi:type="dcterms:W3CDTF">1996-10-08T23:32:33Z</dcterms:created>
  <dcterms:modified xsi:type="dcterms:W3CDTF">2020-01-16T07:20:06Z</dcterms:modified>
</cp:coreProperties>
</file>